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од (2)" sheetId="6" r:id="rId1"/>
  </sheets>
  <calcPr calcId="124519"/>
</workbook>
</file>

<file path=xl/calcChain.xml><?xml version="1.0" encoding="utf-8"?>
<calcChain xmlns="http://schemas.openxmlformats.org/spreadsheetml/2006/main">
  <c r="C20" i="6"/>
  <c r="D24" l="1"/>
  <c r="D25" l="1"/>
  <c r="D23" s="1"/>
  <c r="D26" l="1"/>
  <c r="D32" s="1"/>
</calcChain>
</file>

<file path=xl/sharedStrings.xml><?xml version="1.0" encoding="utf-8"?>
<sst xmlns="http://schemas.openxmlformats.org/spreadsheetml/2006/main" count="37" uniqueCount="35">
  <si>
    <t>Смета доходов и расходов</t>
  </si>
  <si>
    <t>№ п/п</t>
  </si>
  <si>
    <t>Наименование статей доходов</t>
  </si>
  <si>
    <t>Планируемая сумма поступлений (руб.)</t>
  </si>
  <si>
    <t>Транспортные услуги</t>
  </si>
  <si>
    <t>Услуги по предоставлению нежилого здания</t>
  </si>
  <si>
    <t>Всего доходов:</t>
  </si>
  <si>
    <t>Наименование статей затрат</t>
  </si>
  <si>
    <t>% от дохода</t>
  </si>
  <si>
    <t>Сумма (руб.)</t>
  </si>
  <si>
    <t>Оплата труда работников с начслениями</t>
  </si>
  <si>
    <t>х</t>
  </si>
  <si>
    <t>Коммунальные услуги</t>
  </si>
  <si>
    <t>Всего расходов:</t>
  </si>
  <si>
    <t>100</t>
  </si>
  <si>
    <t>2015 г.</t>
  </si>
  <si>
    <t>Услуги по предоставлению тренажерного зала   (850,00 руб. * 10 абонементов * 11 мес.)</t>
  </si>
  <si>
    <t>Транспортные услуги  (ср.цена 1 126,66 руб. * 70 часов)</t>
  </si>
  <si>
    <t>Услуги по  проживанию                                                   (40 чел * 7 суток * 9 заездов * 527,5 руб. (ср.цена))</t>
  </si>
  <si>
    <t>начисление на оплату труда (30,4% от суммы оплаты труда)</t>
  </si>
  <si>
    <t>Утверждено</t>
  </si>
  <si>
    <t>приказом Директора ТОГАОУ ДОД</t>
  </si>
  <si>
    <t xml:space="preserve"> "СДЮСШОР "Академия футбола"</t>
  </si>
  <si>
    <t>в т. ч заработная плата (38% от суммы дохода)</t>
  </si>
  <si>
    <t>Услуги связи</t>
  </si>
  <si>
    <t>Услуги по содержанию имущества</t>
  </si>
  <si>
    <t>Приобретение материальных запасов, основных средств</t>
  </si>
  <si>
    <t>Прочие расходы и услуги</t>
  </si>
  <si>
    <t>Услуги по предоставлению футбольного поля         (1850,00 руб. * 48 академ.час.) Тамбов</t>
  </si>
  <si>
    <t>Услуги по предоставлению футбольного поля         (1850,00 руб. * 200 академ.час.) Мичуринск</t>
  </si>
  <si>
    <t>Услуги по предоставлению спортивного о зала   (1600,00 руб. * 10 раз * 6 мес.) Тамбов</t>
  </si>
  <si>
    <t>Услуги пользования осветительной вышкой (17 000,00 руб. 6 мес)</t>
  </si>
  <si>
    <t>Услуги восстановительного центра (600 руб. * 80 часов)</t>
  </si>
  <si>
    <t xml:space="preserve"> на платные дополнительные  услуги  ( на 22.05.2015 г.)</t>
  </si>
  <si>
    <t>22 мая  2015 г. №  90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</si>
</sst>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Font="1" applyBorder="1" applyAlignment="1">
      <alignment horizontal="justify"/>
    </xf>
    <xf numFmtId="0" fontId="1" fillId="0" borderId="2" xfId="0" applyFont="1" applyBorder="1"/>
    <xf numFmtId="0" fontId="5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9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0" xfId="0" applyFont="1" applyAlignment="1"/>
    <xf numFmtId="0" fontId="5" fillId="3" borderId="2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64" fontId="5" fillId="3" borderId="7" xfId="0" applyNumberFormat="1" applyFont="1" applyFill="1" applyBorder="1" applyAlignment="1">
      <alignment horizontal="center" wrapText="1"/>
    </xf>
    <xf numFmtId="164" fontId="5" fillId="3" borderId="8" xfId="0" applyNumberFormat="1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9" fontId="5" fillId="3" borderId="10" xfId="0" applyNumberFormat="1" applyFont="1" applyFill="1" applyBorder="1" applyAlignment="1">
      <alignment horizontal="center" vertical="center" wrapText="1"/>
    </xf>
    <xf numFmtId="9" fontId="5" fillId="3" borderId="12" xfId="0" applyNumberFormat="1" applyFont="1" applyFill="1" applyBorder="1" applyAlignment="1">
      <alignment horizontal="center" vertical="center" wrapText="1"/>
    </xf>
    <xf numFmtId="9" fontId="5" fillId="3" borderId="11" xfId="0" applyNumberFormat="1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4" fontId="5" fillId="3" borderId="12" xfId="0" applyNumberFormat="1" applyFont="1" applyFill="1" applyBorder="1" applyAlignment="1">
      <alignment horizontal="center" vertical="center" wrapText="1"/>
    </xf>
    <xf numFmtId="4" fontId="5" fillId="3" borderId="11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wrapText="1"/>
    </xf>
    <xf numFmtId="164" fontId="4" fillId="3" borderId="8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4" fontId="5" fillId="3" borderId="3" xfId="0" applyNumberFormat="1" applyFont="1" applyFill="1" applyBorder="1" applyAlignment="1">
      <alignment horizontal="center" wrapText="1"/>
    </xf>
    <xf numFmtId="4" fontId="5" fillId="3" borderId="4" xfId="0" applyNumberFormat="1" applyFont="1" applyFill="1" applyBorder="1" applyAlignment="1">
      <alignment horizontal="center" wrapText="1"/>
    </xf>
    <xf numFmtId="4" fontId="5" fillId="3" borderId="5" xfId="0" applyNumberFormat="1" applyFont="1" applyFill="1" applyBorder="1" applyAlignment="1">
      <alignment horizontal="center" wrapText="1"/>
    </xf>
    <xf numFmtId="4" fontId="5" fillId="3" borderId="6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topLeftCell="A16" workbookViewId="0">
      <selection activeCell="B40" sqref="B40"/>
    </sheetView>
  </sheetViews>
  <sheetFormatPr defaultRowHeight="15"/>
  <cols>
    <col min="1" max="1" width="6.5703125" customWidth="1"/>
    <col min="2" max="2" width="55.28515625" customWidth="1"/>
    <col min="3" max="3" width="11.140625" bestFit="1" customWidth="1"/>
    <col min="4" max="4" width="14.42578125" customWidth="1"/>
  </cols>
  <sheetData>
    <row r="1" spans="1:4" ht="15.75">
      <c r="B1" s="14"/>
      <c r="C1" s="14" t="s">
        <v>20</v>
      </c>
      <c r="D1" s="14"/>
    </row>
    <row r="2" spans="1:4" ht="15.75">
      <c r="A2" s="16"/>
      <c r="B2" s="16"/>
      <c r="C2" s="16"/>
      <c r="D2" s="16" t="s">
        <v>21</v>
      </c>
    </row>
    <row r="3" spans="1:4" ht="15.75">
      <c r="A3" s="39" t="s">
        <v>22</v>
      </c>
      <c r="B3" s="39"/>
      <c r="C3" s="39"/>
      <c r="D3" s="39"/>
    </row>
    <row r="4" spans="1:4" ht="15.75">
      <c r="A4" s="40" t="s">
        <v>34</v>
      </c>
      <c r="B4" s="40"/>
      <c r="C4" s="40"/>
      <c r="D4" s="40"/>
    </row>
    <row r="5" spans="1:4" ht="15.75">
      <c r="A5" s="16"/>
      <c r="B5" s="16"/>
      <c r="C5" s="16"/>
      <c r="D5" s="16"/>
    </row>
    <row r="6" spans="1:4" ht="15.75">
      <c r="A6" s="41" t="s">
        <v>0</v>
      </c>
      <c r="B6" s="41"/>
      <c r="C6" s="41"/>
      <c r="D6" s="41"/>
    </row>
    <row r="7" spans="1:4" ht="15.75">
      <c r="A7" s="42" t="s">
        <v>33</v>
      </c>
      <c r="B7" s="42"/>
      <c r="C7" s="42"/>
      <c r="D7" s="42"/>
    </row>
    <row r="8" spans="1:4" ht="18">
      <c r="A8" s="43" t="s">
        <v>15</v>
      </c>
      <c r="B8" s="43"/>
      <c r="C8" s="43"/>
      <c r="D8" s="43"/>
    </row>
    <row r="9" spans="1:4">
      <c r="A9" s="34" t="s">
        <v>1</v>
      </c>
      <c r="B9" s="34" t="s">
        <v>2</v>
      </c>
      <c r="C9" s="35" t="s">
        <v>3</v>
      </c>
      <c r="D9" s="36"/>
    </row>
    <row r="10" spans="1:4">
      <c r="A10" s="34"/>
      <c r="B10" s="34"/>
      <c r="C10" s="37"/>
      <c r="D10" s="38"/>
    </row>
    <row r="11" spans="1:4" ht="30" customHeight="1">
      <c r="A11" s="15">
        <v>1</v>
      </c>
      <c r="B11" s="1" t="s">
        <v>28</v>
      </c>
      <c r="C11" s="18">
        <v>88800</v>
      </c>
      <c r="D11" s="19"/>
    </row>
    <row r="12" spans="1:4" ht="36.75" customHeight="1">
      <c r="A12" s="15">
        <v>2</v>
      </c>
      <c r="B12" s="13" t="s">
        <v>16</v>
      </c>
      <c r="C12" s="18">
        <v>93500</v>
      </c>
      <c r="D12" s="19"/>
    </row>
    <row r="13" spans="1:4" ht="34.5" customHeight="1">
      <c r="A13" s="15">
        <v>3</v>
      </c>
      <c r="B13" s="13" t="s">
        <v>17</v>
      </c>
      <c r="C13" s="18">
        <v>78866.2</v>
      </c>
      <c r="D13" s="19"/>
    </row>
    <row r="14" spans="1:4" ht="31.5">
      <c r="A14" s="15">
        <v>4</v>
      </c>
      <c r="B14" s="13" t="s">
        <v>18</v>
      </c>
      <c r="C14" s="18">
        <v>1329300</v>
      </c>
      <c r="D14" s="19"/>
    </row>
    <row r="15" spans="1:4" ht="15.75">
      <c r="A15" s="3">
        <v>5</v>
      </c>
      <c r="B15" s="2" t="s">
        <v>5</v>
      </c>
      <c r="C15" s="18">
        <v>452144</v>
      </c>
      <c r="D15" s="19"/>
    </row>
    <row r="16" spans="1:4" ht="31.5">
      <c r="A16" s="3">
        <v>6</v>
      </c>
      <c r="B16" s="1" t="s">
        <v>29</v>
      </c>
      <c r="C16" s="18">
        <v>370000</v>
      </c>
      <c r="D16" s="19"/>
    </row>
    <row r="17" spans="1:4" ht="31.5">
      <c r="A17" s="3">
        <v>7</v>
      </c>
      <c r="B17" s="13" t="s">
        <v>30</v>
      </c>
      <c r="C17" s="18">
        <v>96000</v>
      </c>
      <c r="D17" s="19"/>
    </row>
    <row r="18" spans="1:4" ht="33.75" customHeight="1">
      <c r="A18" s="3">
        <v>8</v>
      </c>
      <c r="B18" s="13" t="s">
        <v>31</v>
      </c>
      <c r="C18" s="18">
        <v>102000</v>
      </c>
      <c r="D18" s="19"/>
    </row>
    <row r="19" spans="1:4" ht="15.75">
      <c r="A19" s="3">
        <v>9</v>
      </c>
      <c r="B19" s="2" t="s">
        <v>32</v>
      </c>
      <c r="C19" s="18">
        <v>48000</v>
      </c>
      <c r="D19" s="19"/>
    </row>
    <row r="20" spans="1:4">
      <c r="A20" s="3"/>
      <c r="B20" s="5" t="s">
        <v>6</v>
      </c>
      <c r="C20" s="32">
        <f>SUM(C11:D19)</f>
        <v>2658610.2000000002</v>
      </c>
      <c r="D20" s="33"/>
    </row>
    <row r="21" spans="1:4">
      <c r="A21" s="20"/>
      <c r="B21" s="21"/>
      <c r="C21" s="21"/>
      <c r="D21" s="22"/>
    </row>
    <row r="22" spans="1:4" ht="35.25" customHeight="1">
      <c r="A22" s="3" t="s">
        <v>1</v>
      </c>
      <c r="B22" s="3" t="s">
        <v>7</v>
      </c>
      <c r="C22" s="3" t="s">
        <v>8</v>
      </c>
      <c r="D22" s="7" t="s">
        <v>9</v>
      </c>
    </row>
    <row r="23" spans="1:4" ht="24.75" customHeight="1">
      <c r="A23" s="23">
        <v>1</v>
      </c>
      <c r="B23" s="5" t="s">
        <v>10</v>
      </c>
      <c r="C23" s="6">
        <v>0.5</v>
      </c>
      <c r="D23" s="7">
        <f>D24+D25</f>
        <v>1317394.5263040001</v>
      </c>
    </row>
    <row r="24" spans="1:4" ht="24" customHeight="1">
      <c r="A24" s="24"/>
      <c r="B24" s="5" t="s">
        <v>23</v>
      </c>
      <c r="C24" s="6" t="s">
        <v>11</v>
      </c>
      <c r="D24" s="7">
        <f>C20*38%</f>
        <v>1010271.876</v>
      </c>
    </row>
    <row r="25" spans="1:4" ht="18" customHeight="1">
      <c r="A25" s="25"/>
      <c r="B25" s="5" t="s">
        <v>19</v>
      </c>
      <c r="C25" s="6" t="s">
        <v>11</v>
      </c>
      <c r="D25" s="7">
        <f>D24*30.4%</f>
        <v>307122.65030400001</v>
      </c>
    </row>
    <row r="26" spans="1:4" ht="21.75" customHeight="1">
      <c r="A26" s="23">
        <v>2</v>
      </c>
      <c r="B26" s="5" t="s">
        <v>24</v>
      </c>
      <c r="C26" s="26">
        <v>0.5</v>
      </c>
      <c r="D26" s="29">
        <f>C20-D23</f>
        <v>1341215.6736960001</v>
      </c>
    </row>
    <row r="27" spans="1:4" ht="21.75" customHeight="1">
      <c r="A27" s="24"/>
      <c r="B27" s="5" t="s">
        <v>4</v>
      </c>
      <c r="C27" s="27"/>
      <c r="D27" s="30"/>
    </row>
    <row r="28" spans="1:4" ht="19.5" customHeight="1">
      <c r="A28" s="24"/>
      <c r="B28" s="8" t="s">
        <v>12</v>
      </c>
      <c r="C28" s="27"/>
      <c r="D28" s="30"/>
    </row>
    <row r="29" spans="1:4" ht="19.5" customHeight="1">
      <c r="A29" s="24"/>
      <c r="B29" s="8" t="s">
        <v>25</v>
      </c>
      <c r="C29" s="27"/>
      <c r="D29" s="30"/>
    </row>
    <row r="30" spans="1:4" ht="19.5" customHeight="1">
      <c r="A30" s="24"/>
      <c r="B30" s="8" t="s">
        <v>26</v>
      </c>
      <c r="C30" s="27"/>
      <c r="D30" s="30"/>
    </row>
    <row r="31" spans="1:4" ht="29.25" customHeight="1">
      <c r="A31" s="25"/>
      <c r="B31" s="9" t="s">
        <v>27</v>
      </c>
      <c r="C31" s="28"/>
      <c r="D31" s="31"/>
    </row>
    <row r="32" spans="1:4" ht="24" customHeight="1">
      <c r="A32" s="3"/>
      <c r="B32" s="5" t="s">
        <v>13</v>
      </c>
      <c r="C32" s="10" t="s">
        <v>14</v>
      </c>
      <c r="D32" s="4">
        <f>D23+D26+D28</f>
        <v>2658610.2000000002</v>
      </c>
    </row>
    <row r="33" spans="1:4" ht="15.75">
      <c r="A33" s="11"/>
      <c r="D33" s="12"/>
    </row>
    <row r="34" spans="1:4" ht="15.75">
      <c r="A34" s="17"/>
      <c r="B34" s="17"/>
      <c r="C34" s="17"/>
      <c r="D34" s="17"/>
    </row>
    <row r="35" spans="1:4" ht="15.75">
      <c r="A35" s="17"/>
      <c r="B35" s="17"/>
      <c r="D35" s="12"/>
    </row>
    <row r="36" spans="1:4" ht="15.75">
      <c r="A36" s="17"/>
      <c r="B36" s="17"/>
      <c r="D36" s="12"/>
    </row>
  </sheetData>
  <mergeCells count="26">
    <mergeCell ref="A9:A10"/>
    <mergeCell ref="B9:B10"/>
    <mergeCell ref="C9:D10"/>
    <mergeCell ref="A3:D3"/>
    <mergeCell ref="A4:D4"/>
    <mergeCell ref="A6:D6"/>
    <mergeCell ref="A7:D7"/>
    <mergeCell ref="A8:D8"/>
    <mergeCell ref="C11:D11"/>
    <mergeCell ref="C12:D12"/>
    <mergeCell ref="C13:D13"/>
    <mergeCell ref="C14:D14"/>
    <mergeCell ref="C15:D15"/>
    <mergeCell ref="A36:B36"/>
    <mergeCell ref="C16:D16"/>
    <mergeCell ref="C17:D17"/>
    <mergeCell ref="C18:D18"/>
    <mergeCell ref="C19:D19"/>
    <mergeCell ref="A35:B35"/>
    <mergeCell ref="A21:D21"/>
    <mergeCell ref="A23:A25"/>
    <mergeCell ref="A26:A31"/>
    <mergeCell ref="C26:C31"/>
    <mergeCell ref="D26:D31"/>
    <mergeCell ref="A34:D34"/>
    <mergeCell ref="C20:D20"/>
  </mergeCells>
  <pageMargins left="0.7" right="0.31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2015-06-03T08:40:25Z</dcterms:modified>
</cp:coreProperties>
</file>